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C41" i="20"/>
  <c r="C40"/>
  <c r="C39"/>
  <c r="C37" i="17"/>
  <c r="C36"/>
  <c r="C35"/>
  <c r="J26" i="20"/>
  <c r="G40" i="19"/>
  <c r="G41"/>
  <c r="D41" i="20"/>
  <c r="G41" s="1"/>
  <c r="J19" i="19"/>
  <c r="D40" i="20"/>
  <c r="G40"/>
  <c r="J18"/>
  <c r="D39"/>
  <c r="G39" s="1"/>
  <c r="C38"/>
  <c r="D38" s="1"/>
  <c r="G38" s="1"/>
  <c r="C37"/>
  <c r="D37"/>
  <c r="G37" s="1"/>
  <c r="C36"/>
  <c r="D36" s="1"/>
  <c r="G36" s="1"/>
  <c r="G42" i="17"/>
  <c r="D41"/>
  <c r="G41" s="1"/>
  <c r="D40"/>
  <c r="G40" s="1"/>
  <c r="D39"/>
  <c r="G39" s="1"/>
  <c r="D38"/>
  <c r="G38" s="1"/>
  <c r="D37"/>
  <c r="G37" s="1"/>
  <c r="J19"/>
  <c r="D36"/>
  <c r="G36"/>
  <c r="D35"/>
  <c r="G35"/>
  <c r="C18" i="19"/>
  <c r="C19"/>
  <c r="C20"/>
  <c r="C21"/>
  <c r="C22"/>
  <c r="C23"/>
  <c r="C24"/>
  <c r="C25"/>
  <c r="D25" s="1"/>
  <c r="C26"/>
  <c r="C27"/>
  <c r="D27"/>
  <c r="G27" s="1"/>
  <c r="C28"/>
  <c r="C29"/>
  <c r="C30"/>
  <c r="C31"/>
  <c r="D31"/>
  <c r="G31" s="1"/>
  <c r="C32"/>
  <c r="C33"/>
  <c r="D33"/>
  <c r="G33" s="1"/>
  <c r="C34"/>
  <c r="C35"/>
  <c r="D35"/>
  <c r="G35" s="1"/>
  <c r="C36"/>
  <c r="D36" s="1"/>
  <c r="G36" s="1"/>
  <c r="C37"/>
  <c r="D37"/>
  <c r="G37" s="1"/>
  <c r="C38"/>
  <c r="D38" s="1"/>
  <c r="G38" s="1"/>
  <c r="D39"/>
  <c r="G39"/>
  <c r="C17"/>
  <c r="C18" i="17"/>
  <c r="D18" s="1"/>
  <c r="C19"/>
  <c r="C20"/>
  <c r="D20"/>
  <c r="G20" s="1"/>
  <c r="C21"/>
  <c r="C22"/>
  <c r="D22"/>
  <c r="G22" s="1"/>
  <c r="C23"/>
  <c r="C24"/>
  <c r="D24"/>
  <c r="G24" s="1"/>
  <c r="C25"/>
  <c r="C26"/>
  <c r="D26"/>
  <c r="G26" s="1"/>
  <c r="C27"/>
  <c r="C28"/>
  <c r="D28" s="1"/>
  <c r="G28" s="1"/>
  <c r="C29"/>
  <c r="C30"/>
  <c r="D30" s="1"/>
  <c r="G30" s="1"/>
  <c r="C31"/>
  <c r="C32"/>
  <c r="D32" s="1"/>
  <c r="G32" s="1"/>
  <c r="C33"/>
  <c r="D33"/>
  <c r="G33" s="1"/>
  <c r="C34"/>
  <c r="D34" s="1"/>
  <c r="G34" s="1"/>
  <c r="C17"/>
  <c r="C17" i="20"/>
  <c r="D17"/>
  <c r="C18"/>
  <c r="C19"/>
  <c r="D19" s="1"/>
  <c r="C20"/>
  <c r="C21"/>
  <c r="D21" s="1"/>
  <c r="G21" s="1"/>
  <c r="C22"/>
  <c r="C23"/>
  <c r="D23" s="1"/>
  <c r="G23" s="1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C34"/>
  <c r="C35"/>
  <c r="D35"/>
  <c r="G35" s="1"/>
  <c r="C16"/>
  <c r="D34"/>
  <c r="G34"/>
  <c r="D34" i="19"/>
  <c r="G34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 s="1"/>
  <c r="D32" i="19"/>
  <c r="G32" s="1"/>
  <c r="D29" i="17"/>
  <c r="G29" s="1"/>
  <c r="D27"/>
  <c r="G27" s="1"/>
  <c r="D25"/>
  <c r="G25" s="1"/>
  <c r="D23"/>
  <c r="G23" s="1"/>
  <c r="D32" i="20"/>
  <c r="G32" s="1"/>
  <c r="D30"/>
  <c r="G30" s="1"/>
  <c r="D28"/>
  <c r="G28" s="1"/>
  <c r="D26"/>
  <c r="G26" s="1"/>
  <c r="I17" i="2"/>
  <c r="D21" i="17"/>
  <c r="G21"/>
  <c r="D19"/>
  <c r="G19"/>
  <c r="D17"/>
  <c r="G17"/>
  <c r="A16" i="20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/>
  <c r="D30" i="19"/>
  <c r="G30" s="1"/>
  <c r="J26"/>
  <c r="D16" i="17"/>
  <c r="D15" i="20"/>
  <c r="G15" s="1"/>
  <c r="D16"/>
  <c r="G16" s="1"/>
  <c r="D18"/>
  <c r="G18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/>
  <c r="D18"/>
  <c r="G18"/>
  <c r="D19"/>
  <c r="G19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G16" i="17"/>
  <c r="J21"/>
  <c r="J30" i="20"/>
  <c r="D13" i="2"/>
  <c r="J30" i="19"/>
  <c r="D12" i="2"/>
  <c r="J31" i="17"/>
  <c r="D11" i="2"/>
  <c r="J20" i="20"/>
  <c r="J29" s="1"/>
  <c r="J30" i="17"/>
  <c r="B11" i="2" s="1"/>
  <c r="G17" i="20"/>
  <c r="J32" i="17"/>
  <c r="E11" i="2" s="1"/>
  <c r="B13" l="1"/>
  <c r="J31" i="20"/>
  <c r="E13" i="2" s="1"/>
  <c r="J31" i="19"/>
  <c r="E12" i="2" s="1"/>
  <c r="B12"/>
  <c r="G19" i="20"/>
  <c r="F11"/>
  <c r="G13" i="2" s="1"/>
  <c r="I22" s="1"/>
  <c r="G18" i="17"/>
  <c r="F12"/>
  <c r="G11" i="2" s="1"/>
  <c r="I20" s="1"/>
  <c r="F12" i="19"/>
  <c r="G12" i="2" s="1"/>
  <c r="I21" s="1"/>
  <c r="G25" i="19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<sst xmlns="http://schemas.openxmlformats.org/spreadsheetml/2006/main" count="104" uniqueCount="53">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</sst>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Punto1!$E$16:$E$37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Punto1!$D$16:$D$37</c:f>
              <c:numCache>
                <c:formatCode>0.000</c:formatCode>
                <c:ptCount val="22"/>
                <c:pt idx="0">
                  <c:v>0</c:v>
                </c:pt>
                <c:pt idx="1">
                  <c:v>0.45178175037785218</c:v>
                </c:pt>
                <c:pt idx="2">
                  <c:v>0.79764018453495744</c:v>
                </c:pt>
                <c:pt idx="3">
                  <c:v>1.2423153141655214</c:v>
                </c:pt>
                <c:pt idx="4">
                  <c:v>1.4498303746597847</c:v>
                </c:pt>
                <c:pt idx="5">
                  <c:v>1.6771087742487394</c:v>
                </c:pt>
                <c:pt idx="6">
                  <c:v>1.8055704783642359</c:v>
                </c:pt>
                <c:pt idx="7">
                  <c:v>1.8846238347430027</c:v>
                </c:pt>
                <c:pt idx="8">
                  <c:v>1.9340321824797317</c:v>
                </c:pt>
                <c:pt idx="9">
                  <c:v>1.8747421651956566</c:v>
                </c:pt>
                <c:pt idx="10">
                  <c:v>1.766043800174852</c:v>
                </c:pt>
                <c:pt idx="11">
                  <c:v>1.6869904437960854</c:v>
                </c:pt>
                <c:pt idx="12">
                  <c:v>1.6079370874173182</c:v>
                </c:pt>
                <c:pt idx="13">
                  <c:v>1.5486470701332431</c:v>
                </c:pt>
                <c:pt idx="14">
                  <c:v>1.489357052849168</c:v>
                </c:pt>
                <c:pt idx="15">
                  <c:v>1.4498303746597847</c:v>
                </c:pt>
                <c:pt idx="16">
                  <c:v>1.410303696470401</c:v>
                </c:pt>
                <c:pt idx="17">
                  <c:v>1.3707770182810175</c:v>
                </c:pt>
                <c:pt idx="18">
                  <c:v>1.34113200963898</c:v>
                </c:pt>
                <c:pt idx="19">
                  <c:v>1.3213686705442882</c:v>
                </c:pt>
                <c:pt idx="20">
                  <c:v>1.3016053314495963</c:v>
                </c:pt>
                <c:pt idx="21">
                  <c:v>1.2917236619022507</c:v>
                </c:pt>
              </c:numCache>
            </c:numRef>
          </c:yVal>
          <c:smooth val="1"/>
        </c:ser>
        <c:axId val="91124096"/>
        <c:axId val="91126400"/>
      </c:scatterChart>
      <c:valAx>
        <c:axId val="911240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1126400"/>
        <c:crosses val="autoZero"/>
        <c:crossBetween val="midCat"/>
        <c:majorUnit val="1"/>
      </c:valAx>
      <c:valAx>
        <c:axId val="911264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1124096"/>
        <c:crossesAt val="0"/>
        <c:crossBetween val="midCat"/>
        <c:majorUnit val="0.1"/>
        <c:minorUnit val="2.5346976472419524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Punto2!$E$16:$E$38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Punto2!$D$16:$D$38</c:f>
              <c:numCache>
                <c:formatCode>0.000</c:formatCode>
                <c:ptCount val="23"/>
                <c:pt idx="0">
                  <c:v>0</c:v>
                </c:pt>
                <c:pt idx="1">
                  <c:v>0.64941514132476941</c:v>
                </c:pt>
                <c:pt idx="2">
                  <c:v>0.94586522774514536</c:v>
                </c:pt>
                <c:pt idx="3">
                  <c:v>1.1632619577867545</c:v>
                </c:pt>
                <c:pt idx="4">
                  <c:v>1.5486470701332431</c:v>
                </c:pt>
                <c:pt idx="5">
                  <c:v>1.9340321824797317</c:v>
                </c:pt>
                <c:pt idx="6">
                  <c:v>2.1810739211633785</c:v>
                </c:pt>
                <c:pt idx="7">
                  <c:v>2.4577606684890627</c:v>
                </c:pt>
                <c:pt idx="8">
                  <c:v>2.5170506857731381</c:v>
                </c:pt>
                <c:pt idx="9">
                  <c:v>2.5269323553204837</c:v>
                </c:pt>
                <c:pt idx="10">
                  <c:v>2.497287346678446</c:v>
                </c:pt>
                <c:pt idx="11">
                  <c:v>2.3787073121102962</c:v>
                </c:pt>
                <c:pt idx="12">
                  <c:v>2.2798906166368376</c:v>
                </c:pt>
                <c:pt idx="13">
                  <c:v>2.1909555907107245</c:v>
                </c:pt>
                <c:pt idx="14">
                  <c:v>2.0822572256899199</c:v>
                </c:pt>
                <c:pt idx="15">
                  <c:v>2.0032038693111529</c:v>
                </c:pt>
                <c:pt idx="16">
                  <c:v>1.9340321824797317</c:v>
                </c:pt>
                <c:pt idx="17">
                  <c:v>1.864860495648311</c:v>
                </c:pt>
                <c:pt idx="18" formatCode="0.0000">
                  <c:v>1.785807139269544</c:v>
                </c:pt>
                <c:pt idx="19" formatCode="0.0000">
                  <c:v>1.736398791532815</c:v>
                </c:pt>
                <c:pt idx="20" formatCode="0.0000">
                  <c:v>1.7067537828907768</c:v>
                </c:pt>
                <c:pt idx="21" formatCode="0.0000">
                  <c:v>1.6869904437960854</c:v>
                </c:pt>
                <c:pt idx="22" formatCode="0.0000">
                  <c:v>1.6771087742487394</c:v>
                </c:pt>
              </c:numCache>
            </c:numRef>
          </c:yVal>
          <c:smooth val="1"/>
        </c:ser>
        <c:axId val="92154112"/>
        <c:axId val="92177152"/>
      </c:scatterChart>
      <c:valAx>
        <c:axId val="921541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2177152"/>
        <c:crosses val="autoZero"/>
        <c:crossBetween val="midCat"/>
        <c:majorUnit val="1"/>
        <c:minorUnit val="1"/>
      </c:valAx>
      <c:valAx>
        <c:axId val="921771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21541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Punto3!$E$15:$E$37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Punto3!$D$15:$D$37</c:f>
              <c:numCache>
                <c:formatCode>0.000</c:formatCode>
                <c:ptCount val="23"/>
                <c:pt idx="0">
                  <c:v>0</c:v>
                </c:pt>
                <c:pt idx="1">
                  <c:v>0.89645688000841606</c:v>
                </c:pt>
                <c:pt idx="2">
                  <c:v>1.4399487051124387</c:v>
                </c:pt>
                <c:pt idx="3">
                  <c:v>1.8055704783642359</c:v>
                </c:pt>
                <c:pt idx="4">
                  <c:v>2.0921388952372655</c:v>
                </c:pt>
                <c:pt idx="5">
                  <c:v>2.428115659847025</c:v>
                </c:pt>
                <c:pt idx="6">
                  <c:v>2.6751573985306716</c:v>
                </c:pt>
                <c:pt idx="7">
                  <c:v>2.7937374330988223</c:v>
                </c:pt>
                <c:pt idx="8">
                  <c:v>2.8727907894775897</c:v>
                </c:pt>
                <c:pt idx="9">
                  <c:v>2.9716074849510479</c:v>
                </c:pt>
                <c:pt idx="10">
                  <c:v>3.0210158326877772</c:v>
                </c:pt>
                <c:pt idx="11">
                  <c:v>2.8826724590249349</c:v>
                </c:pt>
                <c:pt idx="12">
                  <c:v>2.7739740940041306</c:v>
                </c:pt>
                <c:pt idx="13">
                  <c:v>2.6751573985306716</c:v>
                </c:pt>
                <c:pt idx="14">
                  <c:v>2.596104042151905</c:v>
                </c:pt>
                <c:pt idx="15" formatCode="0.0000">
                  <c:v>2.5368140248678301</c:v>
                </c:pt>
                <c:pt idx="16" formatCode="0.0000">
                  <c:v>2.4775240075837544</c:v>
                </c:pt>
                <c:pt idx="17" formatCode="0.0000">
                  <c:v>2.4379973293943715</c:v>
                </c:pt>
                <c:pt idx="18" formatCode="0.0000">
                  <c:v>2.3984706512049878</c:v>
                </c:pt>
                <c:pt idx="19" formatCode="0.0000">
                  <c:v>2.3589439730156041</c:v>
                </c:pt>
                <c:pt idx="20" formatCode="0.0000">
                  <c:v>2.3292989643735664</c:v>
                </c:pt>
                <c:pt idx="21" formatCode="0.0000">
                  <c:v>2.2996539557315292</c:v>
                </c:pt>
                <c:pt idx="22" formatCode="0.0000">
                  <c:v>2.2798906166368376</c:v>
                </c:pt>
              </c:numCache>
            </c:numRef>
          </c:yVal>
          <c:smooth val="1"/>
        </c:ser>
        <c:axId val="92791168"/>
        <c:axId val="92793472"/>
      </c:scatterChart>
      <c:valAx>
        <c:axId val="92791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2793472"/>
        <c:crosses val="autoZero"/>
        <c:crossBetween val="midCat"/>
        <c:majorUnit val="1"/>
        <c:minorUnit val="1"/>
      </c:valAx>
      <c:valAx>
        <c:axId val="927934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2791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1.6870000000000001</c:v>
                </c:pt>
                <c:pt idx="1">
                  <c:v>1.9340321824797317</c:v>
                </c:pt>
                <c:pt idx="2">
                  <c:v>2.5269323553204837</c:v>
                </c:pt>
                <c:pt idx="3">
                  <c:v>3.0210158326877772</c:v>
                </c:pt>
              </c:numCache>
            </c:numRef>
          </c:yVal>
        </c:ser>
        <c:axId val="93833088"/>
        <c:axId val="93982720"/>
      </c:scatterChart>
      <c:valAx>
        <c:axId val="938330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3982720"/>
        <c:crosses val="autoZero"/>
        <c:crossBetween val="midCat"/>
      </c:valAx>
      <c:valAx>
        <c:axId val="9398272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938330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1.9340321824797317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18.53</v>
      </c>
    </row>
    <row r="17" spans="1:18">
      <c r="A17" s="29">
        <v>0.5</v>
      </c>
      <c r="B17" s="32">
        <v>35</v>
      </c>
      <c r="C17" s="33">
        <f>(0.00299639*B17+0.03211882)/9.81*1000</f>
        <v>13.96457390417941</v>
      </c>
      <c r="D17" s="33">
        <f t="shared" si="0"/>
        <v>0.45178175037785218</v>
      </c>
      <c r="E17" s="29">
        <v>0.5</v>
      </c>
      <c r="F17" s="35">
        <v>-32</v>
      </c>
      <c r="G17" s="34">
        <f t="shared" si="1"/>
        <v>0.90356350075570435</v>
      </c>
      <c r="I17" s="23" t="s">
        <v>11</v>
      </c>
      <c r="J17" s="23">
        <v>79.540000000000006</v>
      </c>
    </row>
    <row r="18" spans="1:18">
      <c r="A18" s="29">
        <f t="shared" ref="A18:A41" si="2">A17+0.5</f>
        <v>1</v>
      </c>
      <c r="B18" s="32">
        <v>70</v>
      </c>
      <c r="C18" s="33">
        <f t="shared" ref="C18:C37" si="3">(0.00299639*B18+0.03211882)/9.81*1000</f>
        <v>24.655058103975534</v>
      </c>
      <c r="D18" s="33">
        <f t="shared" si="0"/>
        <v>0.79764018453495744</v>
      </c>
      <c r="E18" s="29">
        <f t="shared" ref="E18:E25" si="4">E17+0.5</f>
        <v>1</v>
      </c>
      <c r="F18" s="35">
        <v>-52</v>
      </c>
      <c r="G18" s="34">
        <f t="shared" si="1"/>
        <v>1.5952803690699149</v>
      </c>
      <c r="I18" s="23" t="s">
        <v>12</v>
      </c>
      <c r="J18" s="37">
        <v>72.36</v>
      </c>
    </row>
    <row r="19" spans="1:18">
      <c r="A19" s="29">
        <f t="shared" si="2"/>
        <v>1.5</v>
      </c>
      <c r="B19" s="32">
        <v>115</v>
      </c>
      <c r="C19" s="33">
        <f t="shared" si="3"/>
        <v>38.399966360856268</v>
      </c>
      <c r="D19" s="33">
        <f t="shared" si="0"/>
        <v>1.2423153141655214</v>
      </c>
      <c r="E19" s="29">
        <f t="shared" si="4"/>
        <v>1.5</v>
      </c>
      <c r="F19" s="35">
        <v>-82</v>
      </c>
      <c r="G19" s="34">
        <f t="shared" si="1"/>
        <v>2.4846306283310429</v>
      </c>
      <c r="I19" s="23" t="s">
        <v>13</v>
      </c>
      <c r="J19" s="38">
        <f>J17-J18</f>
        <v>7.1800000000000068</v>
      </c>
    </row>
    <row r="20" spans="1:18">
      <c r="A20" s="29">
        <f t="shared" si="2"/>
        <v>2</v>
      </c>
      <c r="B20" s="32">
        <v>136</v>
      </c>
      <c r="C20" s="33">
        <f t="shared" si="3"/>
        <v>44.814256880733943</v>
      </c>
      <c r="D20" s="33">
        <f t="shared" si="0"/>
        <v>1.4498303746597847</v>
      </c>
      <c r="E20" s="29">
        <f t="shared" si="4"/>
        <v>2</v>
      </c>
      <c r="F20" s="35">
        <v>-112</v>
      </c>
      <c r="G20" s="34">
        <f t="shared" si="1"/>
        <v>2.8996607493195694</v>
      </c>
      <c r="I20" s="39" t="s">
        <v>14</v>
      </c>
      <c r="J20" s="40">
        <f>J18-J16</f>
        <v>53.83</v>
      </c>
    </row>
    <row r="21" spans="1:18">
      <c r="A21" s="29">
        <f t="shared" si="2"/>
        <v>2.5</v>
      </c>
      <c r="B21" s="32">
        <v>159</v>
      </c>
      <c r="C21" s="33">
        <f t="shared" si="3"/>
        <v>51.839432212028534</v>
      </c>
      <c r="D21" s="33">
        <f t="shared" si="0"/>
        <v>1.6771087742487394</v>
      </c>
      <c r="E21" s="29">
        <f t="shared" si="4"/>
        <v>2.5</v>
      </c>
      <c r="F21" s="35">
        <v>-150</v>
      </c>
      <c r="G21" s="34">
        <f t="shared" si="1"/>
        <v>3.3542175484974788</v>
      </c>
      <c r="I21" s="39" t="s">
        <v>15</v>
      </c>
      <c r="J21" s="38">
        <f>(J19/J20)*100</f>
        <v>13.338287200445862</v>
      </c>
    </row>
    <row r="22" spans="1:18">
      <c r="A22" s="29">
        <f t="shared" si="2"/>
        <v>3</v>
      </c>
      <c r="B22" s="32">
        <v>172</v>
      </c>
      <c r="C22" s="33">
        <f t="shared" si="3"/>
        <v>55.810183486238529</v>
      </c>
      <c r="D22" s="33">
        <f t="shared" si="0"/>
        <v>1.8055704783642359</v>
      </c>
      <c r="E22" s="29">
        <f t="shared" si="4"/>
        <v>3</v>
      </c>
      <c r="F22" s="35">
        <v>-180</v>
      </c>
      <c r="G22" s="34">
        <f t="shared" si="1"/>
        <v>3.6111409567284718</v>
      </c>
      <c r="K22" s="18"/>
      <c r="L22" s="18"/>
    </row>
    <row r="23" spans="1:18">
      <c r="A23" s="29">
        <f t="shared" si="2"/>
        <v>3.5</v>
      </c>
      <c r="B23" s="32">
        <v>180</v>
      </c>
      <c r="C23" s="33">
        <f t="shared" si="3"/>
        <v>58.253722731906215</v>
      </c>
      <c r="D23" s="33">
        <f t="shared" si="0"/>
        <v>1.8846238347430027</v>
      </c>
      <c r="E23" s="29">
        <f t="shared" si="4"/>
        <v>3.5</v>
      </c>
      <c r="F23" s="35">
        <v>-200</v>
      </c>
      <c r="G23" s="34">
        <f t="shared" si="1"/>
        <v>3.7692476694860053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185</v>
      </c>
      <c r="C24" s="33">
        <f t="shared" si="3"/>
        <v>59.78093476044851</v>
      </c>
      <c r="D24" s="33">
        <f t="shared" si="0"/>
        <v>1.9340321824797317</v>
      </c>
      <c r="E24" s="29">
        <f t="shared" si="4"/>
        <v>4</v>
      </c>
      <c r="F24" s="35">
        <v>-210</v>
      </c>
      <c r="G24" s="34">
        <f t="shared" si="1"/>
        <v>3.8680643649594635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179</v>
      </c>
      <c r="C25" s="33">
        <f t="shared" si="3"/>
        <v>57.948280326197747</v>
      </c>
      <c r="D25" s="33">
        <f t="shared" si="0"/>
        <v>1.8747421651956566</v>
      </c>
      <c r="E25" s="29">
        <f t="shared" si="4"/>
        <v>4.5</v>
      </c>
      <c r="F25" s="35">
        <v>-215</v>
      </c>
      <c r="G25" s="34">
        <f t="shared" si="1"/>
        <v>3.7494843303913132</v>
      </c>
      <c r="H25" s="2"/>
      <c r="I25" s="39" t="s">
        <v>18</v>
      </c>
      <c r="J25" s="41">
        <v>285.19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168</v>
      </c>
      <c r="C26" s="33">
        <f t="shared" si="3"/>
        <v>54.588413863404675</v>
      </c>
      <c r="D26" s="33">
        <f t="shared" si="0"/>
        <v>1.766043800174852</v>
      </c>
      <c r="E26" s="29">
        <f t="shared" ref="E26:E32" si="5">E25+0.5</f>
        <v>5</v>
      </c>
      <c r="F26" s="35">
        <v>-218</v>
      </c>
      <c r="G26" s="34">
        <f t="shared" si="1"/>
        <v>3.5320876003497039</v>
      </c>
      <c r="I26" s="39" t="s">
        <v>19</v>
      </c>
      <c r="J26" s="41">
        <v>138.97999999999999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160</v>
      </c>
      <c r="C27" s="33">
        <f t="shared" si="3"/>
        <v>52.144874617737003</v>
      </c>
      <c r="D27" s="33">
        <f t="shared" si="0"/>
        <v>1.6869904437960854</v>
      </c>
      <c r="E27" s="29">
        <f t="shared" si="5"/>
        <v>5.5</v>
      </c>
      <c r="F27" s="35">
        <v>-200</v>
      </c>
      <c r="G27" s="34">
        <f t="shared" si="1"/>
        <v>3.3739808875921709</v>
      </c>
      <c r="I27" s="39" t="s">
        <v>20</v>
      </c>
      <c r="J27" s="42">
        <f>J25-J26</f>
        <v>146.21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152</v>
      </c>
      <c r="C28" s="33">
        <f t="shared" si="3"/>
        <v>49.701335372069309</v>
      </c>
      <c r="D28" s="33">
        <f t="shared" si="0"/>
        <v>1.6079370874173182</v>
      </c>
      <c r="E28" s="29">
        <f t="shared" si="5"/>
        <v>6</v>
      </c>
      <c r="F28" s="35">
        <v>-180</v>
      </c>
      <c r="G28" s="34">
        <f t="shared" si="1"/>
        <v>3.2158741748346364</v>
      </c>
      <c r="I28" s="39" t="s">
        <v>17</v>
      </c>
      <c r="J28" s="36">
        <v>1.96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146</v>
      </c>
      <c r="C29" s="33">
        <f t="shared" si="3"/>
        <v>47.868680937818546</v>
      </c>
      <c r="D29" s="33">
        <f t="shared" si="0"/>
        <v>1.5486470701332431</v>
      </c>
      <c r="E29" s="29">
        <f t="shared" si="5"/>
        <v>6.5</v>
      </c>
      <c r="F29" s="35">
        <v>-150</v>
      </c>
      <c r="G29" s="34">
        <f t="shared" si="1"/>
        <v>3.0972941402664862</v>
      </c>
      <c r="I29" s="39" t="s">
        <v>36</v>
      </c>
      <c r="J29" s="43">
        <f>J28*B12</f>
        <v>60.583599999999997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140</v>
      </c>
      <c r="C30" s="33">
        <f t="shared" si="3"/>
        <v>46.036026503567783</v>
      </c>
      <c r="D30" s="33">
        <f t="shared" si="0"/>
        <v>1.489357052849168</v>
      </c>
      <c r="E30" s="29">
        <f t="shared" si="5"/>
        <v>7</v>
      </c>
      <c r="F30" s="35">
        <v>-130</v>
      </c>
      <c r="G30" s="34">
        <f t="shared" si="1"/>
        <v>2.9787141056983359</v>
      </c>
      <c r="I30" s="39" t="s">
        <v>21</v>
      </c>
      <c r="J30" s="43">
        <f>J21</f>
        <v>13.338287200445862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136</v>
      </c>
      <c r="C31" s="33">
        <f t="shared" si="3"/>
        <v>44.814256880733943</v>
      </c>
      <c r="D31" s="33">
        <f t="shared" si="0"/>
        <v>1.4498303746597847</v>
      </c>
      <c r="E31" s="29">
        <f t="shared" si="5"/>
        <v>7.5</v>
      </c>
      <c r="F31" s="35">
        <v>-112</v>
      </c>
      <c r="G31" s="34">
        <f t="shared" si="1"/>
        <v>2.8996607493195694</v>
      </c>
      <c r="I31" s="44" t="s">
        <v>37</v>
      </c>
      <c r="J31" s="43">
        <f>J27/J29</f>
        <v>2.4133593909903013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132</v>
      </c>
      <c r="C32" s="33">
        <f t="shared" si="3"/>
        <v>43.592487257900096</v>
      </c>
      <c r="D32" s="33">
        <f t="shared" si="0"/>
        <v>1.410303696470401</v>
      </c>
      <c r="E32" s="29">
        <f t="shared" si="5"/>
        <v>8</v>
      </c>
      <c r="F32" s="35">
        <v>-96</v>
      </c>
      <c r="G32" s="34">
        <f t="shared" si="1"/>
        <v>2.820607392940802</v>
      </c>
      <c r="I32" s="44" t="s">
        <v>38</v>
      </c>
      <c r="J32" s="43">
        <f>J31/(1+J30/100)</f>
        <v>2.1293416819702986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128</v>
      </c>
      <c r="C33" s="33">
        <f t="shared" si="3"/>
        <v>42.370717635066249</v>
      </c>
      <c r="D33" s="33">
        <f t="shared" si="0"/>
        <v>1.3707770182810175</v>
      </c>
      <c r="E33" s="29">
        <f>E32+0.5</f>
        <v>8.5</v>
      </c>
      <c r="F33" s="35">
        <v>-74</v>
      </c>
      <c r="G33" s="34">
        <f t="shared" si="1"/>
        <v>2.741554036562035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125</v>
      </c>
      <c r="C34" s="33">
        <f t="shared" si="3"/>
        <v>41.454390417940871</v>
      </c>
      <c r="D34" s="33">
        <f t="shared" si="0"/>
        <v>1.34113200963898</v>
      </c>
      <c r="E34" s="29">
        <f t="shared" ref="E34:E41" si="6">E33+0.5</f>
        <v>9</v>
      </c>
      <c r="F34" s="35">
        <v>-52</v>
      </c>
      <c r="G34" s="34">
        <f t="shared" si="1"/>
        <v>2.6822640192779601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123</v>
      </c>
      <c r="C35" s="33">
        <f t="shared" si="3"/>
        <v>40.843505606523948</v>
      </c>
      <c r="D35" s="33">
        <f t="shared" si="0"/>
        <v>1.3213686705442882</v>
      </c>
      <c r="E35" s="29">
        <f t="shared" si="6"/>
        <v>9.5</v>
      </c>
      <c r="F35" s="35">
        <v>-36</v>
      </c>
      <c r="G35" s="34">
        <f t="shared" si="1"/>
        <v>2.6427373410885764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121</v>
      </c>
      <c r="C36" s="33">
        <f t="shared" si="3"/>
        <v>40.232620795107024</v>
      </c>
      <c r="D36" s="33">
        <f t="shared" si="0"/>
        <v>1.3016053314495963</v>
      </c>
      <c r="E36" s="29">
        <f t="shared" si="6"/>
        <v>10</v>
      </c>
      <c r="F36" s="35">
        <v>-22</v>
      </c>
      <c r="G36" s="34">
        <f t="shared" si="1"/>
        <v>2.6032106628991927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>
        <v>120</v>
      </c>
      <c r="C37" s="33">
        <f t="shared" si="3"/>
        <v>39.92717838939857</v>
      </c>
      <c r="D37" s="33">
        <f t="shared" si="0"/>
        <v>1.2917236619022507</v>
      </c>
      <c r="E37" s="29">
        <f t="shared" si="6"/>
        <v>10.5</v>
      </c>
      <c r="F37" s="35">
        <v>-8</v>
      </c>
      <c r="G37" s="34">
        <f t="shared" si="1"/>
        <v>2.5834473238045015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2.5269323553204837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48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10.39</v>
      </c>
      <c r="L16" s="31"/>
      <c r="M16" s="54"/>
      <c r="N16" s="56"/>
    </row>
    <row r="17" spans="1:20">
      <c r="A17" s="29">
        <f>A16+0.5</f>
        <v>0.5</v>
      </c>
      <c r="B17" s="32">
        <v>55</v>
      </c>
      <c r="C17" s="33">
        <f>(0.00299639*B17+0.03211882)/9.81*1000</f>
        <v>20.073422018348623</v>
      </c>
      <c r="D17" s="33">
        <f t="shared" si="0"/>
        <v>0.64941514132476941</v>
      </c>
      <c r="E17" s="29">
        <v>0.5</v>
      </c>
      <c r="F17" s="35">
        <v>8</v>
      </c>
      <c r="G17" s="34">
        <f t="shared" si="1"/>
        <v>0.64941514132476941</v>
      </c>
      <c r="I17" s="23" t="s">
        <v>11</v>
      </c>
      <c r="J17" s="37">
        <v>95.74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85</v>
      </c>
      <c r="C18" s="33">
        <f t="shared" ref="C18:C38" si="3">(0.00299639*B18+0.03211882)/9.81*1000</f>
        <v>29.236694189602442</v>
      </c>
      <c r="D18" s="33">
        <f t="shared" si="0"/>
        <v>0.94586522774514536</v>
      </c>
      <c r="E18" s="29">
        <f t="shared" ref="E18:E24" si="4">E17+0.5</f>
        <v>1</v>
      </c>
      <c r="F18" s="35">
        <v>22</v>
      </c>
      <c r="G18" s="34">
        <f t="shared" si="1"/>
        <v>0.94586522774514536</v>
      </c>
      <c r="I18" s="23" t="s">
        <v>12</v>
      </c>
      <c r="J18" s="37">
        <v>85.29</v>
      </c>
      <c r="L18" s="31"/>
      <c r="M18" s="54"/>
      <c r="N18" s="56"/>
    </row>
    <row r="19" spans="1:20">
      <c r="A19" s="29">
        <f t="shared" si="2"/>
        <v>1.5</v>
      </c>
      <c r="B19" s="32">
        <v>107</v>
      </c>
      <c r="C19" s="33">
        <f t="shared" si="3"/>
        <v>35.956427115188582</v>
      </c>
      <c r="D19" s="33">
        <f t="shared" si="0"/>
        <v>1.1632619577867545</v>
      </c>
      <c r="E19" s="29">
        <f t="shared" si="4"/>
        <v>1.5</v>
      </c>
      <c r="F19" s="35">
        <v>30</v>
      </c>
      <c r="G19" s="34">
        <f t="shared" si="1"/>
        <v>1.1632619577867545</v>
      </c>
      <c r="I19" s="23" t="s">
        <v>13</v>
      </c>
      <c r="J19" s="43">
        <f>J17-J18</f>
        <v>10.449999999999989</v>
      </c>
      <c r="L19" s="31"/>
      <c r="M19" s="54"/>
      <c r="N19" s="57"/>
    </row>
    <row r="20" spans="1:20">
      <c r="A20" s="29">
        <f t="shared" si="2"/>
        <v>2</v>
      </c>
      <c r="B20" s="32">
        <v>146</v>
      </c>
      <c r="C20" s="33">
        <f t="shared" si="3"/>
        <v>47.868680937818546</v>
      </c>
      <c r="D20" s="33">
        <f t="shared" si="0"/>
        <v>1.5486470701332431</v>
      </c>
      <c r="E20" s="29">
        <f t="shared" si="4"/>
        <v>2</v>
      </c>
      <c r="F20" s="35">
        <v>46</v>
      </c>
      <c r="G20" s="34">
        <f t="shared" si="1"/>
        <v>1.5486470701332431</v>
      </c>
      <c r="I20" s="39" t="s">
        <v>14</v>
      </c>
      <c r="J20" s="36">
        <f>J18-J16</f>
        <v>74.900000000000006</v>
      </c>
      <c r="L20" s="31"/>
      <c r="M20" s="58"/>
      <c r="N20" s="59"/>
    </row>
    <row r="21" spans="1:20">
      <c r="A21" s="29">
        <f t="shared" si="2"/>
        <v>2.5</v>
      </c>
      <c r="B21" s="32">
        <v>185</v>
      </c>
      <c r="C21" s="33">
        <f t="shared" si="3"/>
        <v>59.78093476044851</v>
      </c>
      <c r="D21" s="33">
        <f t="shared" si="0"/>
        <v>1.9340321824797317</v>
      </c>
      <c r="E21" s="29">
        <f t="shared" si="4"/>
        <v>2.5</v>
      </c>
      <c r="F21" s="35">
        <v>58</v>
      </c>
      <c r="G21" s="34">
        <f t="shared" si="1"/>
        <v>1.9340321824797317</v>
      </c>
      <c r="I21" s="39" t="s">
        <v>15</v>
      </c>
      <c r="J21" s="43">
        <f>(J19/J20)*100</f>
        <v>13.95193591455272</v>
      </c>
      <c r="L21" s="31"/>
      <c r="M21" s="58"/>
      <c r="N21" s="57"/>
    </row>
    <row r="22" spans="1:20">
      <c r="A22" s="29">
        <f t="shared" si="2"/>
        <v>3</v>
      </c>
      <c r="B22" s="32">
        <v>210</v>
      </c>
      <c r="C22" s="33">
        <f t="shared" si="3"/>
        <v>67.416994903160031</v>
      </c>
      <c r="D22" s="33">
        <f t="shared" si="0"/>
        <v>2.1810739211633785</v>
      </c>
      <c r="E22" s="29">
        <f t="shared" si="4"/>
        <v>3</v>
      </c>
      <c r="F22" s="35">
        <v>69</v>
      </c>
      <c r="G22" s="34">
        <f t="shared" si="1"/>
        <v>2.1810739211633785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238</v>
      </c>
      <c r="C23" s="33">
        <f t="shared" si="3"/>
        <v>75.96938226299693</v>
      </c>
      <c r="D23" s="33">
        <f t="shared" si="0"/>
        <v>2.4577606684890627</v>
      </c>
      <c r="E23" s="29">
        <f t="shared" si="4"/>
        <v>3.5</v>
      </c>
      <c r="F23" s="35">
        <v>72</v>
      </c>
      <c r="G23" s="34">
        <f t="shared" si="1"/>
        <v>2.4577606684890627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244</v>
      </c>
      <c r="C24" s="33">
        <f t="shared" si="3"/>
        <v>77.802036697247701</v>
      </c>
      <c r="D24" s="33">
        <f t="shared" si="0"/>
        <v>2.5170506857731381</v>
      </c>
      <c r="E24" s="29">
        <f t="shared" si="4"/>
        <v>4</v>
      </c>
      <c r="F24" s="35">
        <v>86</v>
      </c>
      <c r="G24" s="34">
        <f t="shared" si="1"/>
        <v>2.5170506857731381</v>
      </c>
      <c r="H24" s="2"/>
      <c r="I24" s="39" t="s">
        <v>18</v>
      </c>
      <c r="J24" s="41">
        <v>274.16000000000003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245</v>
      </c>
      <c r="C25" s="33">
        <f t="shared" si="3"/>
        <v>78.107479102956148</v>
      </c>
      <c r="D25" s="33">
        <f t="shared" si="0"/>
        <v>2.5269323553204837</v>
      </c>
      <c r="E25" s="29">
        <f t="shared" ref="E25:E42" si="5">E24+0.5</f>
        <v>4.5</v>
      </c>
      <c r="F25" s="35">
        <v>93</v>
      </c>
      <c r="G25" s="34">
        <f t="shared" si="1"/>
        <v>2.5269323553204837</v>
      </c>
      <c r="H25" s="2"/>
      <c r="I25" s="39" t="s">
        <v>19</v>
      </c>
      <c r="J25" s="41">
        <v>137.99</v>
      </c>
      <c r="O25" s="1"/>
      <c r="P25" s="1"/>
      <c r="Q25" s="1"/>
      <c r="R25" s="1"/>
    </row>
    <row r="26" spans="1:20">
      <c r="A26" s="29">
        <f t="shared" si="2"/>
        <v>5</v>
      </c>
      <c r="B26" s="32">
        <v>242</v>
      </c>
      <c r="C26" s="33">
        <f t="shared" si="3"/>
        <v>77.191151885830763</v>
      </c>
      <c r="D26" s="33">
        <f t="shared" si="0"/>
        <v>2.497287346678446</v>
      </c>
      <c r="E26" s="29">
        <f t="shared" si="5"/>
        <v>5</v>
      </c>
      <c r="F26" s="35">
        <v>108</v>
      </c>
      <c r="G26" s="34">
        <f t="shared" si="1"/>
        <v>2.497287346678446</v>
      </c>
      <c r="I26" s="39" t="s">
        <v>20</v>
      </c>
      <c r="J26" s="45">
        <f>J24-J25</f>
        <v>136.17000000000002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230</v>
      </c>
      <c r="C27" s="33">
        <f t="shared" si="3"/>
        <v>73.525843017329251</v>
      </c>
      <c r="D27" s="33">
        <f t="shared" si="0"/>
        <v>2.3787073121102962</v>
      </c>
      <c r="E27" s="29">
        <f t="shared" si="5"/>
        <v>5.5</v>
      </c>
      <c r="F27" s="35">
        <v>120</v>
      </c>
      <c r="G27" s="34">
        <f t="shared" si="1"/>
        <v>2.3787073121102962</v>
      </c>
      <c r="I27" s="39" t="s">
        <v>17</v>
      </c>
      <c r="J27" s="36">
        <v>1.91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220</v>
      </c>
      <c r="C28" s="33">
        <f t="shared" si="3"/>
        <v>70.471418960244648</v>
      </c>
      <c r="D28" s="33">
        <f t="shared" si="0"/>
        <v>2.2798906166368376</v>
      </c>
      <c r="E28" s="29">
        <f t="shared" si="5"/>
        <v>6</v>
      </c>
      <c r="F28" s="35">
        <v>142</v>
      </c>
      <c r="G28" s="34">
        <f t="shared" si="1"/>
        <v>2.2798906166368376</v>
      </c>
      <c r="I28" s="39" t="s">
        <v>36</v>
      </c>
      <c r="J28" s="43">
        <f>J27*B12</f>
        <v>59.0381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211</v>
      </c>
      <c r="C29" s="33">
        <f t="shared" si="3"/>
        <v>67.722437308868493</v>
      </c>
      <c r="D29" s="33">
        <f t="shared" si="0"/>
        <v>2.1909555907107245</v>
      </c>
      <c r="E29" s="29">
        <f t="shared" si="5"/>
        <v>6.5</v>
      </c>
      <c r="F29" s="35">
        <v>160</v>
      </c>
      <c r="G29" s="34">
        <f t="shared" si="1"/>
        <v>2.1909555907107245</v>
      </c>
      <c r="I29" s="39" t="s">
        <v>21</v>
      </c>
      <c r="J29" s="43">
        <f>J21</f>
        <v>13.95193591455272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200</v>
      </c>
      <c r="C30" s="33">
        <f t="shared" si="3"/>
        <v>64.362570846075428</v>
      </c>
      <c r="D30" s="33">
        <f t="shared" si="0"/>
        <v>2.0822572256899199</v>
      </c>
      <c r="E30" s="29">
        <f t="shared" si="5"/>
        <v>7</v>
      </c>
      <c r="F30" s="35">
        <v>179</v>
      </c>
      <c r="G30" s="34">
        <f t="shared" si="1"/>
        <v>2.0822572256899199</v>
      </c>
      <c r="I30" s="44" t="s">
        <v>37</v>
      </c>
      <c r="J30" s="43">
        <f>J26/J28</f>
        <v>2.3064766650688289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192</v>
      </c>
      <c r="C31" s="33">
        <f t="shared" si="3"/>
        <v>61.919031600407735</v>
      </c>
      <c r="D31" s="33">
        <f t="shared" si="0"/>
        <v>2.0032038693111529</v>
      </c>
      <c r="E31" s="29">
        <f t="shared" si="5"/>
        <v>7.5</v>
      </c>
      <c r="F31" s="35">
        <v>190</v>
      </c>
      <c r="G31" s="34">
        <f t="shared" si="1"/>
        <v>2.0032038693111529</v>
      </c>
      <c r="I31" s="44" t="s">
        <v>38</v>
      </c>
      <c r="J31" s="43">
        <f>J30/(1+J29/100)</f>
        <v>2.0240785262291188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185</v>
      </c>
      <c r="C32" s="33">
        <f t="shared" si="3"/>
        <v>59.78093476044851</v>
      </c>
      <c r="D32" s="33">
        <f t="shared" si="0"/>
        <v>1.9340321824797317</v>
      </c>
      <c r="E32" s="29">
        <f t="shared" si="5"/>
        <v>8</v>
      </c>
      <c r="F32" s="35">
        <v>205</v>
      </c>
      <c r="G32" s="34">
        <f t="shared" si="1"/>
        <v>1.9340321824797317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178</v>
      </c>
      <c r="C33" s="33">
        <f t="shared" si="3"/>
        <v>57.642837920489292</v>
      </c>
      <c r="D33" s="33">
        <f t="shared" si="0"/>
        <v>1.864860495648311</v>
      </c>
      <c r="E33" s="29">
        <f t="shared" si="5"/>
        <v>8.5</v>
      </c>
      <c r="F33" s="35">
        <v>220</v>
      </c>
      <c r="G33" s="34">
        <f t="shared" si="1"/>
        <v>1.864860495648311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170</v>
      </c>
      <c r="C34" s="33">
        <f t="shared" si="3"/>
        <v>55.199298674821605</v>
      </c>
      <c r="D34" s="34">
        <f t="shared" si="0"/>
        <v>1.785807139269544</v>
      </c>
      <c r="E34" s="29">
        <f t="shared" si="5"/>
        <v>9</v>
      </c>
      <c r="F34" s="35">
        <v>235</v>
      </c>
      <c r="G34" s="34">
        <f t="shared" si="1"/>
        <v>1.785807139269544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165</v>
      </c>
      <c r="C35" s="33">
        <f t="shared" si="3"/>
        <v>53.672086646279311</v>
      </c>
      <c r="D35" s="34">
        <f t="shared" si="0"/>
        <v>1.736398791532815</v>
      </c>
      <c r="E35" s="29">
        <f t="shared" si="5"/>
        <v>9.5</v>
      </c>
      <c r="F35" s="35">
        <v>248</v>
      </c>
      <c r="G35" s="34">
        <f t="shared" si="1"/>
        <v>1.736398791532815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162</v>
      </c>
      <c r="C36" s="33">
        <f t="shared" si="3"/>
        <v>52.755759429153912</v>
      </c>
      <c r="D36" s="34">
        <f t="shared" si="0"/>
        <v>1.7067537828907768</v>
      </c>
      <c r="E36" s="29">
        <f t="shared" si="5"/>
        <v>10</v>
      </c>
      <c r="F36" s="35">
        <v>256</v>
      </c>
      <c r="G36" s="34">
        <f t="shared" si="1"/>
        <v>1.7067537828907768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160</v>
      </c>
      <c r="C37" s="33">
        <f t="shared" si="3"/>
        <v>52.144874617737003</v>
      </c>
      <c r="D37" s="34">
        <f t="shared" si="0"/>
        <v>1.6869904437960854</v>
      </c>
      <c r="E37" s="29">
        <f t="shared" si="5"/>
        <v>10.5</v>
      </c>
      <c r="F37" s="35">
        <v>264</v>
      </c>
      <c r="G37" s="34">
        <f t="shared" si="1"/>
        <v>1.6869904437960854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159</v>
      </c>
      <c r="C38" s="33">
        <f t="shared" si="3"/>
        <v>51.839432212028534</v>
      </c>
      <c r="D38" s="34">
        <f t="shared" si="0"/>
        <v>1.6771087742487394</v>
      </c>
      <c r="E38" s="29">
        <f t="shared" si="5"/>
        <v>11</v>
      </c>
      <c r="F38" s="35">
        <v>276</v>
      </c>
      <c r="G38" s="34">
        <f t="shared" si="1"/>
        <v>1.6771087742487394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17" sqref="J17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3.0210158326877772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43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10.199999999999999</v>
      </c>
      <c r="M15" s="54"/>
      <c r="N15" s="56"/>
    </row>
    <row r="16" spans="1:14">
      <c r="A16" s="29">
        <f>A15+0.5</f>
        <v>0.5</v>
      </c>
      <c r="B16" s="35">
        <v>80</v>
      </c>
      <c r="C16" s="33">
        <f>(0.00299639*B16+0.03211882)/9.81*1000</f>
        <v>27.709482161060141</v>
      </c>
      <c r="D16" s="33">
        <f t="shared" si="0"/>
        <v>0.89645688000841606</v>
      </c>
      <c r="E16" s="29">
        <v>0.5</v>
      </c>
      <c r="F16" s="35">
        <v>-20</v>
      </c>
      <c r="G16" s="34">
        <f t="shared" si="1"/>
        <v>0.44822844000420803</v>
      </c>
      <c r="I16" s="23" t="s">
        <v>11</v>
      </c>
      <c r="J16" s="23">
        <v>86.84</v>
      </c>
      <c r="M16" s="54"/>
      <c r="N16" s="54"/>
    </row>
    <row r="17" spans="1:20">
      <c r="A17" s="29">
        <f t="shared" ref="A17:A40" si="2">A16+0.5</f>
        <v>1</v>
      </c>
      <c r="B17" s="35">
        <v>135</v>
      </c>
      <c r="C17" s="33">
        <f t="shared" ref="C17:C41" si="3">(0.00299639*B17+0.03211882)/9.81*1000</f>
        <v>44.508814475025481</v>
      </c>
      <c r="D17" s="33">
        <f t="shared" si="0"/>
        <v>1.4399487051124387</v>
      </c>
      <c r="E17" s="29">
        <f>E16+0.5</f>
        <v>1</v>
      </c>
      <c r="F17" s="35">
        <v>-50</v>
      </c>
      <c r="G17" s="34">
        <f t="shared" si="1"/>
        <v>0.71997435255621933</v>
      </c>
      <c r="I17" s="23" t="s">
        <v>12</v>
      </c>
      <c r="J17" s="23">
        <v>78.14</v>
      </c>
      <c r="M17" s="54"/>
      <c r="N17" s="56"/>
    </row>
    <row r="18" spans="1:20">
      <c r="A18" s="29">
        <f t="shared" si="2"/>
        <v>1.5</v>
      </c>
      <c r="B18" s="35">
        <v>172</v>
      </c>
      <c r="C18" s="33">
        <f t="shared" si="3"/>
        <v>55.810183486238529</v>
      </c>
      <c r="D18" s="33">
        <f t="shared" si="0"/>
        <v>1.8055704783642359</v>
      </c>
      <c r="E18" s="29">
        <f>E17+0.5</f>
        <v>1.5</v>
      </c>
      <c r="F18" s="35">
        <v>-70</v>
      </c>
      <c r="G18" s="34">
        <f t="shared" si="1"/>
        <v>0.90278523918211795</v>
      </c>
      <c r="I18" s="23" t="s">
        <v>13</v>
      </c>
      <c r="J18" s="38">
        <f>J16-J17</f>
        <v>8.7000000000000028</v>
      </c>
      <c r="M18" s="54"/>
      <c r="N18" s="57"/>
    </row>
    <row r="19" spans="1:20">
      <c r="A19" s="29">
        <f t="shared" si="2"/>
        <v>2</v>
      </c>
      <c r="B19" s="35">
        <v>201</v>
      </c>
      <c r="C19" s="33">
        <f t="shared" si="3"/>
        <v>64.668013251783876</v>
      </c>
      <c r="D19" s="33">
        <f t="shared" si="0"/>
        <v>2.0921388952372655</v>
      </c>
      <c r="E19" s="29">
        <f t="shared" ref="E19:E41" si="4">E18+0.5</f>
        <v>2</v>
      </c>
      <c r="F19" s="35">
        <v>-86</v>
      </c>
      <c r="G19" s="34">
        <f t="shared" si="1"/>
        <v>1.0460694476186327</v>
      </c>
      <c r="I19" s="39" t="s">
        <v>14</v>
      </c>
      <c r="J19" s="40">
        <f>J17-J15</f>
        <v>67.94</v>
      </c>
      <c r="M19" s="58"/>
      <c r="N19" s="59"/>
    </row>
    <row r="20" spans="1:20">
      <c r="A20" s="29">
        <f t="shared" si="2"/>
        <v>2.5</v>
      </c>
      <c r="B20" s="35">
        <v>235</v>
      </c>
      <c r="C20" s="33">
        <f t="shared" si="3"/>
        <v>75.053055045871545</v>
      </c>
      <c r="D20" s="33">
        <f t="shared" si="0"/>
        <v>2.428115659847025</v>
      </c>
      <c r="E20" s="29">
        <f t="shared" si="4"/>
        <v>2.5</v>
      </c>
      <c r="F20" s="35">
        <v>-94</v>
      </c>
      <c r="G20" s="34">
        <f t="shared" si="1"/>
        <v>1.2140578299235125</v>
      </c>
      <c r="I20" s="39" t="s">
        <v>15</v>
      </c>
      <c r="J20" s="38">
        <f>(J18/J19)*100</f>
        <v>12.805416544009423</v>
      </c>
      <c r="M20" s="58"/>
      <c r="N20" s="57"/>
    </row>
    <row r="21" spans="1:20">
      <c r="A21" s="29">
        <f t="shared" si="2"/>
        <v>3</v>
      </c>
      <c r="B21" s="35">
        <v>260</v>
      </c>
      <c r="C21" s="33">
        <f t="shared" si="3"/>
        <v>82.68911518858306</v>
      </c>
      <c r="D21" s="33">
        <f t="shared" si="0"/>
        <v>2.6751573985306716</v>
      </c>
      <c r="E21" s="29">
        <f t="shared" si="4"/>
        <v>3</v>
      </c>
      <c r="F21" s="35">
        <v>-102</v>
      </c>
      <c r="G21" s="34">
        <f t="shared" si="1"/>
        <v>1.3375786992653358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272</v>
      </c>
      <c r="C22" s="33">
        <f t="shared" si="3"/>
        <v>86.3544240570846</v>
      </c>
      <c r="D22" s="33">
        <f t="shared" si="0"/>
        <v>2.7937374330988223</v>
      </c>
      <c r="E22" s="29">
        <f t="shared" si="4"/>
        <v>3.5</v>
      </c>
      <c r="F22" s="35">
        <v>-110</v>
      </c>
      <c r="G22" s="34">
        <f t="shared" si="1"/>
        <v>1.3968687165494111</v>
      </c>
    </row>
    <row r="23" spans="1:20">
      <c r="A23" s="29">
        <f t="shared" si="2"/>
        <v>4</v>
      </c>
      <c r="B23" s="35">
        <v>280</v>
      </c>
      <c r="C23" s="33">
        <f t="shared" si="3"/>
        <v>88.797963302752294</v>
      </c>
      <c r="D23" s="33">
        <f t="shared" si="0"/>
        <v>2.8727907894775897</v>
      </c>
      <c r="E23" s="29">
        <f t="shared" si="4"/>
        <v>4</v>
      </c>
      <c r="F23" s="35">
        <v>-116</v>
      </c>
      <c r="G23" s="34">
        <f t="shared" si="1"/>
        <v>1.4363953947387949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290</v>
      </c>
      <c r="C24" s="33">
        <f t="shared" si="3"/>
        <v>91.852387359836897</v>
      </c>
      <c r="D24" s="33">
        <f t="shared" si="0"/>
        <v>2.9716074849510479</v>
      </c>
      <c r="E24" s="29">
        <f t="shared" si="4"/>
        <v>4.5</v>
      </c>
      <c r="F24" s="35">
        <v>-110</v>
      </c>
      <c r="G24" s="34">
        <f t="shared" si="1"/>
        <v>1.4858037424755239</v>
      </c>
      <c r="H24" s="2"/>
      <c r="I24" s="39" t="s">
        <v>18</v>
      </c>
      <c r="J24" s="46">
        <v>285.69</v>
      </c>
      <c r="O24" s="1"/>
      <c r="P24" s="1"/>
      <c r="Q24" s="1"/>
      <c r="R24" s="1"/>
    </row>
    <row r="25" spans="1:20">
      <c r="A25" s="29">
        <f t="shared" si="2"/>
        <v>5</v>
      </c>
      <c r="B25" s="35">
        <v>295</v>
      </c>
      <c r="C25" s="33">
        <f t="shared" si="3"/>
        <v>93.379599388379191</v>
      </c>
      <c r="D25" s="33">
        <f t="shared" si="0"/>
        <v>3.0210158326877772</v>
      </c>
      <c r="E25" s="29">
        <f t="shared" si="4"/>
        <v>5</v>
      </c>
      <c r="F25" s="35">
        <v>-100</v>
      </c>
      <c r="G25" s="34">
        <f t="shared" si="1"/>
        <v>1.5105079163438886</v>
      </c>
      <c r="H25" s="2"/>
      <c r="I25" s="39" t="s">
        <v>19</v>
      </c>
      <c r="J25" s="46">
        <v>146.36000000000001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281</v>
      </c>
      <c r="C26" s="33">
        <f t="shared" si="3"/>
        <v>89.103405708460741</v>
      </c>
      <c r="D26" s="33">
        <f t="shared" si="0"/>
        <v>2.8826724590249349</v>
      </c>
      <c r="E26" s="29">
        <f t="shared" si="4"/>
        <v>5.5</v>
      </c>
      <c r="F26" s="35">
        <v>-82</v>
      </c>
      <c r="G26" s="34">
        <f t="shared" si="1"/>
        <v>1.4413362295124674</v>
      </c>
      <c r="H26" s="2"/>
      <c r="I26" s="39" t="s">
        <v>20</v>
      </c>
      <c r="J26" s="42">
        <f>J24-J25</f>
        <v>139.32999999999998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270</v>
      </c>
      <c r="C27" s="33">
        <f t="shared" si="3"/>
        <v>85.743539245667677</v>
      </c>
      <c r="D27" s="33">
        <f t="shared" si="0"/>
        <v>2.7739740940041306</v>
      </c>
      <c r="E27" s="29">
        <f t="shared" si="4"/>
        <v>6</v>
      </c>
      <c r="F27" s="35">
        <v>-54</v>
      </c>
      <c r="G27" s="34">
        <f t="shared" si="1"/>
        <v>1.3869870470020653</v>
      </c>
      <c r="I27" s="39" t="s">
        <v>17</v>
      </c>
      <c r="J27" s="38">
        <v>1.92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260</v>
      </c>
      <c r="C28" s="33">
        <f t="shared" si="3"/>
        <v>82.68911518858306</v>
      </c>
      <c r="D28" s="33">
        <f t="shared" si="0"/>
        <v>2.6751573985306716</v>
      </c>
      <c r="E28" s="29">
        <f t="shared" si="4"/>
        <v>6.5</v>
      </c>
      <c r="F28" s="35">
        <v>-32</v>
      </c>
      <c r="G28" s="34">
        <f t="shared" si="1"/>
        <v>1.3375786992653358</v>
      </c>
      <c r="I28" s="39" t="s">
        <v>24</v>
      </c>
      <c r="J28" s="38">
        <f>J27*B11</f>
        <v>59.347200000000001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252</v>
      </c>
      <c r="C29" s="33">
        <f t="shared" si="3"/>
        <v>80.24557594291538</v>
      </c>
      <c r="D29" s="33">
        <f t="shared" si="0"/>
        <v>2.596104042151905</v>
      </c>
      <c r="E29" s="29">
        <f t="shared" si="4"/>
        <v>7</v>
      </c>
      <c r="F29" s="35">
        <v>-16</v>
      </c>
      <c r="G29" s="34">
        <f t="shared" si="1"/>
        <v>1.2980520210759525</v>
      </c>
      <c r="I29" s="39" t="s">
        <v>21</v>
      </c>
      <c r="J29" s="38">
        <f>J20</f>
        <v>12.805416544009423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246</v>
      </c>
      <c r="C30" s="33">
        <f t="shared" si="3"/>
        <v>78.412921508664624</v>
      </c>
      <c r="D30" s="34">
        <f t="shared" si="0"/>
        <v>2.5368140248678301</v>
      </c>
      <c r="E30" s="29">
        <f t="shared" si="4"/>
        <v>7.5</v>
      </c>
      <c r="F30" s="35">
        <v>-4</v>
      </c>
      <c r="G30" s="34">
        <f t="shared" si="1"/>
        <v>1.2684070124339151</v>
      </c>
      <c r="I30" s="39" t="s">
        <v>25</v>
      </c>
      <c r="J30" s="38">
        <f>J26/J28</f>
        <v>2.3477097487328802</v>
      </c>
      <c r="K30" s="5"/>
      <c r="R30" s="1"/>
      <c r="S30" s="1"/>
      <c r="T30" s="1"/>
    </row>
    <row r="31" spans="1:20">
      <c r="A31" s="29">
        <f t="shared" si="2"/>
        <v>8</v>
      </c>
      <c r="B31" s="35">
        <v>240</v>
      </c>
      <c r="C31" s="33">
        <f t="shared" si="3"/>
        <v>76.580267074413854</v>
      </c>
      <c r="D31" s="34">
        <f t="shared" si="0"/>
        <v>2.4775240075837544</v>
      </c>
      <c r="E31" s="29">
        <f t="shared" si="4"/>
        <v>8</v>
      </c>
      <c r="F31" s="35">
        <v>12</v>
      </c>
      <c r="G31" s="34">
        <f t="shared" si="1"/>
        <v>1.2387620037918772</v>
      </c>
      <c r="I31" s="39" t="s">
        <v>26</v>
      </c>
      <c r="J31" s="38">
        <f>J30/(1+J29/100)</f>
        <v>2.0812030314315226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236</v>
      </c>
      <c r="C32" s="33">
        <f t="shared" si="3"/>
        <v>75.358497451580021</v>
      </c>
      <c r="D32" s="34">
        <f t="shared" si="0"/>
        <v>2.4379973293943715</v>
      </c>
      <c r="E32" s="29">
        <f t="shared" si="4"/>
        <v>8.5</v>
      </c>
      <c r="F32" s="35">
        <v>36</v>
      </c>
      <c r="G32" s="34">
        <f t="shared" si="1"/>
        <v>1.2189986646971858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232</v>
      </c>
      <c r="C33" s="33">
        <f t="shared" si="3"/>
        <v>74.136727828746174</v>
      </c>
      <c r="D33" s="34">
        <f t="shared" si="0"/>
        <v>2.3984706512049878</v>
      </c>
      <c r="E33" s="29">
        <f t="shared" si="4"/>
        <v>9</v>
      </c>
      <c r="F33" s="35">
        <v>58</v>
      </c>
      <c r="G33" s="34">
        <f t="shared" si="1"/>
        <v>1.1992353256024939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>
        <v>228</v>
      </c>
      <c r="C34" s="33">
        <f t="shared" si="3"/>
        <v>72.914958205912328</v>
      </c>
      <c r="D34" s="34">
        <f t="shared" si="0"/>
        <v>2.3589439730156041</v>
      </c>
      <c r="E34" s="29">
        <f t="shared" si="4"/>
        <v>9.5</v>
      </c>
      <c r="F34" s="35">
        <v>68</v>
      </c>
      <c r="G34" s="34">
        <f t="shared" si="1"/>
        <v>1.1794719865078021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>
        <v>225</v>
      </c>
      <c r="C35" s="33">
        <f t="shared" si="3"/>
        <v>71.998630988786942</v>
      </c>
      <c r="D35" s="34">
        <f t="shared" si="0"/>
        <v>2.3292989643735664</v>
      </c>
      <c r="E35" s="29">
        <f t="shared" si="4"/>
        <v>10</v>
      </c>
      <c r="F35" s="35">
        <v>76</v>
      </c>
      <c r="G35" s="34">
        <f t="shared" si="1"/>
        <v>1.1646494821867832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>
        <v>222</v>
      </c>
      <c r="C36" s="33">
        <f t="shared" si="3"/>
        <v>71.082303771661572</v>
      </c>
      <c r="D36" s="34">
        <f t="shared" si="0"/>
        <v>2.2996539557315292</v>
      </c>
      <c r="E36" s="29">
        <f t="shared" si="4"/>
        <v>10.5</v>
      </c>
      <c r="F36" s="35">
        <v>82</v>
      </c>
      <c r="G36" s="34">
        <f t="shared" si="1"/>
        <v>1.1498269778657646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>
        <v>220</v>
      </c>
      <c r="C37" s="33">
        <f t="shared" si="3"/>
        <v>70.471418960244648</v>
      </c>
      <c r="D37" s="34">
        <f t="shared" si="0"/>
        <v>2.2798906166368376</v>
      </c>
      <c r="E37" s="29">
        <f t="shared" si="4"/>
        <v>11</v>
      </c>
      <c r="F37" s="35">
        <v>86</v>
      </c>
      <c r="G37" s="34">
        <f t="shared" si="1"/>
        <v>1.1399453083184188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>
        <f t="shared" si="3"/>
        <v>3.274089704383282</v>
      </c>
      <c r="D39" s="34">
        <f t="shared" si="0"/>
        <v>0.10592331622074674</v>
      </c>
      <c r="E39" s="29">
        <f t="shared" si="4"/>
        <v>12</v>
      </c>
      <c r="F39" s="35"/>
      <c r="G39" s="34">
        <f t="shared" si="1"/>
        <v>5.2961658110373372E-2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>
        <f t="shared" si="3"/>
        <v>3.274089704383282</v>
      </c>
      <c r="D40" s="34">
        <f t="shared" si="0"/>
        <v>0.10592331622074674</v>
      </c>
      <c r="E40" s="29">
        <f t="shared" si="4"/>
        <v>12.5</v>
      </c>
      <c r="F40" s="35"/>
      <c r="G40" s="34">
        <f t="shared" si="1"/>
        <v>5.2961658110373372E-2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>
        <f t="shared" si="3"/>
        <v>3.274089704383282</v>
      </c>
      <c r="D41" s="34">
        <f t="shared" si="0"/>
        <v>0.10592331622074674</v>
      </c>
      <c r="E41" s="29">
        <f t="shared" si="4"/>
        <v>13</v>
      </c>
      <c r="F41" s="35"/>
      <c r="G41" s="34">
        <f t="shared" si="1"/>
        <v>5.2961658110373372E-2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2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13.338287200445862</v>
      </c>
      <c r="C11" s="32">
        <f>Punto1!B12</f>
        <v>30.91</v>
      </c>
      <c r="D11" s="60">
        <f>Punto1!J31</f>
        <v>2.4133593909903013</v>
      </c>
      <c r="E11" s="60">
        <f>Punto1!J32</f>
        <v>2.1293416819702986</v>
      </c>
      <c r="F11" s="60">
        <f>Punto1!F11</f>
        <v>0.5</v>
      </c>
      <c r="G11" s="33">
        <f>Punto1!F12</f>
        <v>1.9340321824797317</v>
      </c>
      <c r="I11" s="4"/>
    </row>
    <row r="12" spans="1:11">
      <c r="A12" s="32">
        <v>2</v>
      </c>
      <c r="B12" s="60">
        <f>Punto2!J29</f>
        <v>13.95193591455272</v>
      </c>
      <c r="C12" s="32">
        <f>Punto2!B12</f>
        <v>30.91</v>
      </c>
      <c r="D12" s="60">
        <f>Punto2!J30</f>
        <v>2.3064766650688289</v>
      </c>
      <c r="E12" s="60">
        <f>Punto2!J31</f>
        <v>2.0240785262291188</v>
      </c>
      <c r="F12" s="29">
        <f>Punto2!F11</f>
        <v>1</v>
      </c>
      <c r="G12" s="33">
        <f>Punto2!F12</f>
        <v>2.5269323553204837</v>
      </c>
      <c r="I12" s="4"/>
    </row>
    <row r="13" spans="1:11">
      <c r="A13" s="32">
        <v>3</v>
      </c>
      <c r="B13" s="60">
        <f>Punto3!J29</f>
        <v>12.805416544009423</v>
      </c>
      <c r="C13" s="32">
        <f>Punto3!B11</f>
        <v>30.91</v>
      </c>
      <c r="D13" s="60">
        <f>Punto3!J30</f>
        <v>2.3477097487328802</v>
      </c>
      <c r="E13" s="60">
        <f>Punto3!J31</f>
        <v>2.0812030314315226</v>
      </c>
      <c r="F13" s="29">
        <f>Punto3!F10</f>
        <v>2</v>
      </c>
      <c r="G13" s="33">
        <f>Punto3!F11</f>
        <v>3.0210158326877772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ATAN(0.6917)*180/PI()</f>
        <v>34.671609730477833</v>
      </c>
      <c r="J16" s="62" t="s">
        <v>2</v>
      </c>
    </row>
    <row r="17" spans="1:12" ht="14.25">
      <c r="H17" s="65" t="s">
        <v>4</v>
      </c>
      <c r="I17" s="67">
        <f>I19</f>
        <v>1.6870000000000001</v>
      </c>
      <c r="J17" s="63" t="s">
        <v>9</v>
      </c>
    </row>
    <row r="19" spans="1:12">
      <c r="H19" s="9">
        <v>0</v>
      </c>
      <c r="I19" s="11">
        <v>1.6870000000000001</v>
      </c>
    </row>
    <row r="20" spans="1:12">
      <c r="H20" s="9">
        <f t="shared" ref="H20:I22" si="0">F11</f>
        <v>0.5</v>
      </c>
      <c r="I20" s="11">
        <f t="shared" si="0"/>
        <v>1.9340321824797317</v>
      </c>
    </row>
    <row r="21" spans="1:12">
      <c r="H21" s="9">
        <f t="shared" si="0"/>
        <v>1</v>
      </c>
      <c r="I21" s="11">
        <f t="shared" si="0"/>
        <v>2.5269323553204837</v>
      </c>
    </row>
    <row r="22" spans="1:12">
      <c r="H22" s="9">
        <f t="shared" si="0"/>
        <v>2</v>
      </c>
      <c r="I22" s="11">
        <f t="shared" si="0"/>
        <v>3.0210158326877772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2010-09-14T17:23:49Z</dcterms:modified>
</cp:coreProperties>
</file>